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10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0" i="1" l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<sst xmlns="http://schemas.openxmlformats.org/spreadsheetml/2006/main" count="214" uniqueCount="211">
  <si>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</si>
  <si>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</si>
  <si>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</si>
  <si>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</si>
  <si>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</si>
  <si>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</si>
  <si>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</si>
  <si>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</si>
  <si>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</si>
  <si>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</si>
  <si>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</si>
  <si>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</si>
  <si>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</si>
  <si>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</si>
  <si>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</si>
  <si>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</si>
  <si>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</si>
  <si>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</si>
  <si>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</si>
  <si>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</si>
  <si>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</si>
  <si>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</si>
  <si>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</si>
  <si>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</si>
  <si>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</si>
  <si>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</si>
  <si>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</si>
  <si>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</si>
  <si>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</si>
  <si>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</si>
  <si>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</si>
  <si>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</si>
  <si>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</si>
  <si>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</si>
  <si>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</si>
  <si>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</si>
  <si>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</si>
  <si>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</si>
  <si>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</si>
  <si>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</si>
  <si>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</si>
  <si>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</si>
  <si>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</si>
  <si>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</si>
  <si>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</si>
  <si>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</si>
  <si>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</si>
  <si>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</si>
  <si>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</si>
  <si>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</si>
  <si>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</si>
  <si>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</si>
  <si>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</si>
  <si>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</si>
  <si>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</si>
  <si>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</si>
  <si>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</si>
  <si>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</si>
  <si>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</si>
  <si>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</si>
  <si>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</si>
  <si>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</si>
  <si>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</si>
  <si>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</si>
  <si>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</si>
  <si>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</si>
  <si>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</si>
  <si>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</si>
  <si>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</si>
  <si>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</si>
  <si>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</si>
  <si>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</si>
  <si>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</si>
  <si>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</si>
  <si>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</si>
  <si>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</si>
  <si>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</si>
  <si>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</si>
  <si>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</si>
  <si>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</si>
  <si>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</si>
  <si>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</si>
  <si>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</si>
  <si>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</si>
  <si>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</si>
  <si>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</si>
  <si>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</si>
  <si>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</si>
  <si>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</si>
  <si>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</si>
  <si>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</si>
  <si>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</si>
  <si>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</si>
  <si>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</si>
  <si>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</si>
  <si>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</si>
  <si>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</si>
  <si>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</si>
  <si>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</si>
  <si>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</si>
  <si>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</si>
  <si>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</si>
  <si>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</si>
  <si>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</si>
  <si>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</si>
  <si>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</si>
  <si>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</si>
  <si>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</si>
  <si>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</si>
  <si>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</si>
  <si>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</si>
  <si>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</si>
  <si>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</si>
  <si>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</si>
  <si>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</si>
  <si>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</si>
  <si>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</si>
  <si>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</si>
  <si>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</si>
  <si>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</si>
  <si>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</si>
  <si>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</si>
  <si>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</si>
  <si>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</si>
  <si>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</si>
  <si>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</si>
  <si>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</si>
  <si>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</si>
  <si>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</si>
  <si>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</si>
  <si>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</si>
  <si>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</si>
  <si>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</si>
  <si>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</si>
  <si>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</si>
  <si>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</si>
  <si>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</si>
  <si>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</si>
  <si>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</si>
  <si>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</si>
  <si>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</si>
  <si>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</si>
  <si>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</si>
  <si>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</si>
  <si>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</si>
  <si>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</si>
  <si>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</si>
  <si>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</si>
  <si>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</si>
  <si>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</si>
  <si>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</si>
  <si>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</si>
  <si>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</si>
  <si>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</si>
  <si>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</si>
  <si>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</si>
  <si>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</si>
  <si>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</si>
  <si>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</si>
  <si>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</si>
  <si>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</si>
  <si>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</si>
  <si>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</si>
  <si>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</si>
  <si>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</si>
  <si>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</si>
  <si>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</si>
  <si>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</si>
  <si>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</si>
  <si>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</si>
  <si>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</si>
  <si>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</si>
  <si>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</si>
  <si>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</si>
  <si>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</si>
  <si>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</si>
  <si>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</si>
  <si>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</si>
  <si>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</si>
  <si>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</si>
  <si>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</si>
  <si>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</si>
  <si>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</si>
  <si>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</si>
  <si>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</si>
  <si>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</si>
  <si>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</si>
  <si>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</si>
  <si>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</si>
  <si>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</si>
  <si>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</si>
  <si>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</si>
  <si>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</si>
  <si>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</si>
  <si>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</si>
  <si>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</si>
  <si>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</si>
  <si>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</si>
  <si>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</si>
  <si>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</si>
  <si>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</si>
  <si>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</si>
  <si>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</si>
  <si>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</si>
  <si>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</si>
  <si>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Олег ГРИГОР’ЄВ</t>
  </si>
  <si>
    <t>"Про внесення змін до міського бюджету на 2023 рік"</t>
  </si>
  <si>
    <t xml:space="preserve">від 04.07.2023р. №1-64/2023 </t>
  </si>
  <si>
    <t>Доходи міського бюджету на 2023 рік</t>
  </si>
  <si>
    <t>до рішення шістдесят четвертої(позачергової) сесії Дунаєвецької міської ради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</si>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</sst>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9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/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tabSelected="1" topLeftCell="A109" workbookViewId="0">
      <selection activeCell="B118" sqref="B118"/>
    </sheetView>
  </sheetViews>
  <sheetFormatPr defaultRowHeight="12.75" x14ac:dyDescent="0.2"/>
  <cols>
    <col min="1" max="1" width="11.28515625" customWidth="1"/>
    <col min="2" max="2" width="50.85546875" customWidth="1"/>
    <col min="3" max="6" width="15.7109375" customWidth="1"/>
  </cols>
  <sheetData>
    <row r="1" spans="1:6" x14ac:dyDescent="0.2">
      <c r="A1" s="6"/>
      <c r="B1" s="2"/>
      <c r="C1" s="2" t="s">
        <v>0</v>
      </c>
      <c r="D1" s="2"/>
      <c r="E1" s="2"/>
      <c r="F1" s="2"/>
    </row>
    <row r="2" spans="1:6" x14ac:dyDescent="0.2">
      <c r="A2" s="2"/>
      <c r="B2" s="2"/>
      <c r="C2" s="2" t="s">
        <v>209</v>
      </c>
      <c r="D2" s="2"/>
      <c r="E2" s="2"/>
      <c r="F2" s="2"/>
    </row>
    <row r="3" spans="1:6" x14ac:dyDescent="0.2">
      <c r="A3" s="2"/>
      <c r="B3" s="2"/>
      <c r="C3" s="2" t="s">
        <v>207</v>
      </c>
      <c r="D3" s="2"/>
      <c r="E3" s="2"/>
      <c r="F3" s="2"/>
    </row>
    <row r="4" spans="1:6" x14ac:dyDescent="0.2">
      <c r="A4" s="2"/>
      <c r="B4" s="2"/>
      <c r="C4" s="2" t="s">
        <v>206</v>
      </c>
      <c r="D4" s="2"/>
      <c r="E4" s="2"/>
      <c r="F4" s="2"/>
    </row>
    <row r="5" spans="1:6" ht="25.5" customHeight="1" x14ac:dyDescent="0.2">
      <c r="A5" s="20" t="s">
        <v>208</v>
      </c>
      <c r="B5" s="21"/>
      <c r="C5" s="21"/>
      <c r="D5" s="21"/>
      <c r="E5" s="21"/>
      <c r="F5" s="21"/>
    </row>
    <row r="6" spans="1:6" x14ac:dyDescent="0.2">
      <c r="A6" s="7" t="s">
        <v>1</v>
      </c>
      <c r="B6" s="2"/>
      <c r="C6" s="2"/>
      <c r="D6" s="2"/>
      <c r="E6" s="2"/>
      <c r="F6" s="2"/>
    </row>
    <row r="7" spans="1:6" x14ac:dyDescent="0.2">
      <c r="A7" s="2" t="s">
        <v>2</v>
      </c>
      <c r="B7" s="2"/>
      <c r="C7" s="2"/>
      <c r="D7" s="2"/>
      <c r="E7" s="2"/>
      <c r="F7" s="8" t="s">
        <v>3</v>
      </c>
    </row>
    <row r="8" spans="1:6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6" x14ac:dyDescent="0.2">
      <c r="A9" s="22"/>
      <c r="B9" s="22"/>
      <c r="C9" s="22"/>
      <c r="D9" s="22"/>
      <c r="E9" s="22" t="s">
        <v>9</v>
      </c>
      <c r="F9" s="24" t="s">
        <v>10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9">
        <v>1</v>
      </c>
      <c r="B11" s="9">
        <v>2</v>
      </c>
      <c r="C11" s="10">
        <v>3</v>
      </c>
      <c r="D11" s="9">
        <v>4</v>
      </c>
      <c r="E11" s="9">
        <v>5</v>
      </c>
      <c r="F11" s="9">
        <v>6</v>
      </c>
    </row>
    <row r="12" spans="1:6" x14ac:dyDescent="0.2">
      <c r="A12" s="11" t="s">
        <v>11</v>
      </c>
      <c r="B12" s="12" t="s">
        <v>12</v>
      </c>
      <c r="C12" s="13">
        <f t="shared" ref="C12:C43" si="0">D12 + E12</f>
        <v>173731000</v>
      </c>
      <c r="D12" s="14">
        <v>173690000</v>
      </c>
      <c r="E12" s="14">
        <v>41000</v>
      </c>
      <c r="F12" s="14">
        <v>0</v>
      </c>
    </row>
    <row r="13" spans="1:6" ht="25.5" x14ac:dyDescent="0.2">
      <c r="A13" s="11" t="s">
        <v>13</v>
      </c>
      <c r="B13" s="12" t="s">
        <v>14</v>
      </c>
      <c r="C13" s="13">
        <f t="shared" si="0"/>
        <v>105230000</v>
      </c>
      <c r="D13" s="14">
        <v>105230000</v>
      </c>
      <c r="E13" s="14">
        <v>0</v>
      </c>
      <c r="F13" s="14">
        <v>0</v>
      </c>
    </row>
    <row r="14" spans="1:6" x14ac:dyDescent="0.2">
      <c r="A14" s="11" t="s">
        <v>15</v>
      </c>
      <c r="B14" s="12" t="s">
        <v>16</v>
      </c>
      <c r="C14" s="13">
        <f t="shared" si="0"/>
        <v>105150000</v>
      </c>
      <c r="D14" s="14">
        <v>105150000</v>
      </c>
      <c r="E14" s="14">
        <v>0</v>
      </c>
      <c r="F14" s="14">
        <v>0</v>
      </c>
    </row>
    <row r="15" spans="1:6" ht="38.25" x14ac:dyDescent="0.2">
      <c r="A15" s="9" t="s">
        <v>17</v>
      </c>
      <c r="B15" s="15" t="s">
        <v>18</v>
      </c>
      <c r="C15" s="16">
        <f t="shared" si="0"/>
        <v>79400000</v>
      </c>
      <c r="D15" s="17">
        <v>79400000</v>
      </c>
      <c r="E15" s="17">
        <v>0</v>
      </c>
      <c r="F15" s="17">
        <v>0</v>
      </c>
    </row>
    <row r="16" spans="1:6" ht="63.75" x14ac:dyDescent="0.2">
      <c r="A16" s="9" t="s">
        <v>19</v>
      </c>
      <c r="B16" s="15" t="s">
        <v>20</v>
      </c>
      <c r="C16" s="16">
        <f t="shared" si="0"/>
        <v>4950000</v>
      </c>
      <c r="D16" s="17">
        <v>4950000</v>
      </c>
      <c r="E16" s="17">
        <v>0</v>
      </c>
      <c r="F16" s="17">
        <v>0</v>
      </c>
    </row>
    <row r="17" spans="1:6" ht="38.25" x14ac:dyDescent="0.2">
      <c r="A17" s="9" t="s">
        <v>21</v>
      </c>
      <c r="B17" s="15" t="s">
        <v>22</v>
      </c>
      <c r="C17" s="16">
        <f t="shared" si="0"/>
        <v>19700000</v>
      </c>
      <c r="D17" s="17">
        <v>19700000</v>
      </c>
      <c r="E17" s="17">
        <v>0</v>
      </c>
      <c r="F17" s="17">
        <v>0</v>
      </c>
    </row>
    <row r="18" spans="1:6" ht="25.5" x14ac:dyDescent="0.2">
      <c r="A18" s="9" t="s">
        <v>23</v>
      </c>
      <c r="B18" s="15" t="s">
        <v>24</v>
      </c>
      <c r="C18" s="16">
        <f t="shared" si="0"/>
        <v>1100000</v>
      </c>
      <c r="D18" s="17">
        <v>1100000</v>
      </c>
      <c r="E18" s="17">
        <v>0</v>
      </c>
      <c r="F18" s="17">
        <v>0</v>
      </c>
    </row>
    <row r="19" spans="1:6" x14ac:dyDescent="0.2">
      <c r="A19" s="11" t="s">
        <v>25</v>
      </c>
      <c r="B19" s="12" t="s">
        <v>26</v>
      </c>
      <c r="C19" s="13">
        <f t="shared" si="0"/>
        <v>80000</v>
      </c>
      <c r="D19" s="14">
        <v>80000</v>
      </c>
      <c r="E19" s="14">
        <v>0</v>
      </c>
      <c r="F19" s="14">
        <v>0</v>
      </c>
    </row>
    <row r="20" spans="1:6" ht="25.5" x14ac:dyDescent="0.2">
      <c r="A20" s="9" t="s">
        <v>27</v>
      </c>
      <c r="B20" s="15" t="s">
        <v>28</v>
      </c>
      <c r="C20" s="16">
        <f t="shared" si="0"/>
        <v>80000</v>
      </c>
      <c r="D20" s="17">
        <v>80000</v>
      </c>
      <c r="E20" s="17">
        <v>0</v>
      </c>
      <c r="F20" s="17">
        <v>0</v>
      </c>
    </row>
    <row r="21" spans="1:6" ht="25.5" x14ac:dyDescent="0.2">
      <c r="A21" s="11" t="s">
        <v>29</v>
      </c>
      <c r="B21" s="12" t="s">
        <v>30</v>
      </c>
      <c r="C21" s="13">
        <f t="shared" si="0"/>
        <v>670000</v>
      </c>
      <c r="D21" s="14">
        <v>670000</v>
      </c>
      <c r="E21" s="14">
        <v>0</v>
      </c>
      <c r="F21" s="14">
        <v>0</v>
      </c>
    </row>
    <row r="22" spans="1:6" x14ac:dyDescent="0.2">
      <c r="A22" s="11" t="s">
        <v>31</v>
      </c>
      <c r="B22" s="12" t="s">
        <v>32</v>
      </c>
      <c r="C22" s="13">
        <f t="shared" si="0"/>
        <v>650000</v>
      </c>
      <c r="D22" s="14">
        <v>650000</v>
      </c>
      <c r="E22" s="14">
        <v>0</v>
      </c>
      <c r="F22" s="14">
        <v>0</v>
      </c>
    </row>
    <row r="23" spans="1:6" ht="38.25" x14ac:dyDescent="0.2">
      <c r="A23" s="9" t="s">
        <v>33</v>
      </c>
      <c r="B23" s="15" t="s">
        <v>34</v>
      </c>
      <c r="C23" s="16">
        <f t="shared" si="0"/>
        <v>500000</v>
      </c>
      <c r="D23" s="17">
        <v>500000</v>
      </c>
      <c r="E23" s="17">
        <v>0</v>
      </c>
      <c r="F23" s="17">
        <v>0</v>
      </c>
    </row>
    <row r="24" spans="1:6" ht="51" x14ac:dyDescent="0.2">
      <c r="A24" s="9" t="s">
        <v>35</v>
      </c>
      <c r="B24" s="15" t="s">
        <v>36</v>
      </c>
      <c r="C24" s="16">
        <f t="shared" si="0"/>
        <v>150000</v>
      </c>
      <c r="D24" s="17">
        <v>150000</v>
      </c>
      <c r="E24" s="17">
        <v>0</v>
      </c>
      <c r="F24" s="17">
        <v>0</v>
      </c>
    </row>
    <row r="25" spans="1:6" ht="25.5" x14ac:dyDescent="0.2">
      <c r="A25" s="11" t="s">
        <v>37</v>
      </c>
      <c r="B25" s="12" t="s">
        <v>38</v>
      </c>
      <c r="C25" s="13">
        <f t="shared" si="0"/>
        <v>20000</v>
      </c>
      <c r="D25" s="14">
        <v>20000</v>
      </c>
      <c r="E25" s="14">
        <v>0</v>
      </c>
      <c r="F25" s="14">
        <v>0</v>
      </c>
    </row>
    <row r="26" spans="1:6" ht="25.5" x14ac:dyDescent="0.2">
      <c r="A26" s="9" t="s">
        <v>39</v>
      </c>
      <c r="B26" s="15" t="s">
        <v>40</v>
      </c>
      <c r="C26" s="16">
        <f t="shared" si="0"/>
        <v>20000</v>
      </c>
      <c r="D26" s="17">
        <v>20000</v>
      </c>
      <c r="E26" s="17">
        <v>0</v>
      </c>
      <c r="F26" s="17">
        <v>0</v>
      </c>
    </row>
    <row r="27" spans="1:6" x14ac:dyDescent="0.2">
      <c r="A27" s="11" t="s">
        <v>41</v>
      </c>
      <c r="B27" s="12" t="s">
        <v>42</v>
      </c>
      <c r="C27" s="13">
        <f t="shared" si="0"/>
        <v>7660000</v>
      </c>
      <c r="D27" s="14">
        <v>7660000</v>
      </c>
      <c r="E27" s="14">
        <v>0</v>
      </c>
      <c r="F27" s="14">
        <v>0</v>
      </c>
    </row>
    <row r="28" spans="1:6" ht="25.5" x14ac:dyDescent="0.2">
      <c r="A28" s="11" t="s">
        <v>43</v>
      </c>
      <c r="B28" s="12" t="s">
        <v>44</v>
      </c>
      <c r="C28" s="13">
        <f t="shared" si="0"/>
        <v>860000</v>
      </c>
      <c r="D28" s="14">
        <v>860000</v>
      </c>
      <c r="E28" s="14">
        <v>0</v>
      </c>
      <c r="F28" s="14">
        <v>0</v>
      </c>
    </row>
    <row r="29" spans="1:6" x14ac:dyDescent="0.2">
      <c r="A29" s="9" t="s">
        <v>45</v>
      </c>
      <c r="B29" s="15" t="s">
        <v>46</v>
      </c>
      <c r="C29" s="16">
        <f t="shared" si="0"/>
        <v>860000</v>
      </c>
      <c r="D29" s="17">
        <v>860000</v>
      </c>
      <c r="E29" s="17">
        <v>0</v>
      </c>
      <c r="F29" s="17">
        <v>0</v>
      </c>
    </row>
    <row r="30" spans="1:6" ht="25.5" x14ac:dyDescent="0.2">
      <c r="A30" s="11" t="s">
        <v>47</v>
      </c>
      <c r="B30" s="12" t="s">
        <v>48</v>
      </c>
      <c r="C30" s="13">
        <f t="shared" si="0"/>
        <v>3100000</v>
      </c>
      <c r="D30" s="14">
        <v>3100000</v>
      </c>
      <c r="E30" s="14">
        <v>0</v>
      </c>
      <c r="F30" s="14">
        <v>0</v>
      </c>
    </row>
    <row r="31" spans="1:6" x14ac:dyDescent="0.2">
      <c r="A31" s="9" t="s">
        <v>49</v>
      </c>
      <c r="B31" s="15" t="s">
        <v>46</v>
      </c>
      <c r="C31" s="16">
        <f t="shared" si="0"/>
        <v>3100000</v>
      </c>
      <c r="D31" s="17">
        <v>3100000</v>
      </c>
      <c r="E31" s="17">
        <v>0</v>
      </c>
      <c r="F31" s="17">
        <v>0</v>
      </c>
    </row>
    <row r="32" spans="1:6" ht="25.5" x14ac:dyDescent="0.2">
      <c r="A32" s="11" t="s">
        <v>50</v>
      </c>
      <c r="B32" s="12" t="s">
        <v>51</v>
      </c>
      <c r="C32" s="13">
        <f t="shared" si="0"/>
        <v>3700000</v>
      </c>
      <c r="D32" s="14">
        <v>3700000</v>
      </c>
      <c r="E32" s="14">
        <v>0</v>
      </c>
      <c r="F32" s="14">
        <v>0</v>
      </c>
    </row>
    <row r="33" spans="1:6" ht="76.5" x14ac:dyDescent="0.2">
      <c r="A33" s="9" t="s">
        <v>52</v>
      </c>
      <c r="B33" s="15" t="s">
        <v>53</v>
      </c>
      <c r="C33" s="16">
        <f t="shared" si="0"/>
        <v>1400000</v>
      </c>
      <c r="D33" s="17">
        <v>1400000</v>
      </c>
      <c r="E33" s="17">
        <v>0</v>
      </c>
      <c r="F33" s="17">
        <v>0</v>
      </c>
    </row>
    <row r="34" spans="1:6" ht="51" x14ac:dyDescent="0.2">
      <c r="A34" s="9" t="s">
        <v>54</v>
      </c>
      <c r="B34" s="15" t="s">
        <v>55</v>
      </c>
      <c r="C34" s="16">
        <f t="shared" si="0"/>
        <v>2300000</v>
      </c>
      <c r="D34" s="17">
        <v>2300000</v>
      </c>
      <c r="E34" s="17">
        <v>0</v>
      </c>
      <c r="F34" s="17">
        <v>0</v>
      </c>
    </row>
    <row r="35" spans="1:6" ht="25.5" x14ac:dyDescent="0.2">
      <c r="A35" s="11" t="s">
        <v>56</v>
      </c>
      <c r="B35" s="12" t="s">
        <v>57</v>
      </c>
      <c r="C35" s="13">
        <f t="shared" si="0"/>
        <v>60130000</v>
      </c>
      <c r="D35" s="14">
        <v>60130000</v>
      </c>
      <c r="E35" s="14">
        <v>0</v>
      </c>
      <c r="F35" s="14">
        <v>0</v>
      </c>
    </row>
    <row r="36" spans="1:6" x14ac:dyDescent="0.2">
      <c r="A36" s="11" t="s">
        <v>58</v>
      </c>
      <c r="B36" s="12" t="s">
        <v>59</v>
      </c>
      <c r="C36" s="13">
        <f t="shared" si="0"/>
        <v>26715000</v>
      </c>
      <c r="D36" s="14">
        <v>26715000</v>
      </c>
      <c r="E36" s="14">
        <v>0</v>
      </c>
      <c r="F36" s="14">
        <v>0</v>
      </c>
    </row>
    <row r="37" spans="1:6" ht="38.25" x14ac:dyDescent="0.2">
      <c r="A37" s="9" t="s">
        <v>60</v>
      </c>
      <c r="B37" s="15" t="s">
        <v>61</v>
      </c>
      <c r="C37" s="16">
        <f t="shared" si="0"/>
        <v>40000</v>
      </c>
      <c r="D37" s="17">
        <v>40000</v>
      </c>
      <c r="E37" s="17">
        <v>0</v>
      </c>
      <c r="F37" s="17">
        <v>0</v>
      </c>
    </row>
    <row r="38" spans="1:6" ht="38.25" x14ac:dyDescent="0.2">
      <c r="A38" s="9" t="s">
        <v>62</v>
      </c>
      <c r="B38" s="15" t="s">
        <v>63</v>
      </c>
      <c r="C38" s="16">
        <f t="shared" si="0"/>
        <v>1000000</v>
      </c>
      <c r="D38" s="17">
        <v>1000000</v>
      </c>
      <c r="E38" s="17">
        <v>0</v>
      </c>
      <c r="F38" s="17">
        <v>0</v>
      </c>
    </row>
    <row r="39" spans="1:6" ht="38.25" x14ac:dyDescent="0.2">
      <c r="A39" s="9" t="s">
        <v>64</v>
      </c>
      <c r="B39" s="15" t="s">
        <v>65</v>
      </c>
      <c r="C39" s="16">
        <f t="shared" si="0"/>
        <v>4100000</v>
      </c>
      <c r="D39" s="17">
        <v>4100000</v>
      </c>
      <c r="E39" s="17">
        <v>0</v>
      </c>
      <c r="F39" s="17">
        <v>0</v>
      </c>
    </row>
    <row r="40" spans="1:6" ht="38.25" x14ac:dyDescent="0.2">
      <c r="A40" s="9" t="s">
        <v>66</v>
      </c>
      <c r="B40" s="15" t="s">
        <v>67</v>
      </c>
      <c r="C40" s="16">
        <f t="shared" si="0"/>
        <v>1600000</v>
      </c>
      <c r="D40" s="17">
        <v>1600000</v>
      </c>
      <c r="E40" s="17">
        <v>0</v>
      </c>
      <c r="F40" s="17">
        <v>0</v>
      </c>
    </row>
    <row r="41" spans="1:6" x14ac:dyDescent="0.2">
      <c r="A41" s="9" t="s">
        <v>68</v>
      </c>
      <c r="B41" s="15" t="s">
        <v>69</v>
      </c>
      <c r="C41" s="16">
        <f t="shared" si="0"/>
        <v>1550000</v>
      </c>
      <c r="D41" s="17">
        <v>1550000</v>
      </c>
      <c r="E41" s="17">
        <v>0</v>
      </c>
      <c r="F41" s="17">
        <v>0</v>
      </c>
    </row>
    <row r="42" spans="1:6" x14ac:dyDescent="0.2">
      <c r="A42" s="9" t="s">
        <v>70</v>
      </c>
      <c r="B42" s="15" t="s">
        <v>71</v>
      </c>
      <c r="C42" s="16">
        <f t="shared" si="0"/>
        <v>11000000</v>
      </c>
      <c r="D42" s="17">
        <v>11000000</v>
      </c>
      <c r="E42" s="17">
        <v>0</v>
      </c>
      <c r="F42" s="17">
        <v>0</v>
      </c>
    </row>
    <row r="43" spans="1:6" x14ac:dyDescent="0.2">
      <c r="A43" s="9" t="s">
        <v>72</v>
      </c>
      <c r="B43" s="15" t="s">
        <v>73</v>
      </c>
      <c r="C43" s="16">
        <f t="shared" si="0"/>
        <v>2200000</v>
      </c>
      <c r="D43" s="17">
        <v>2200000</v>
      </c>
      <c r="E43" s="17">
        <v>0</v>
      </c>
      <c r="F43" s="17">
        <v>0</v>
      </c>
    </row>
    <row r="44" spans="1:6" x14ac:dyDescent="0.2">
      <c r="A44" s="9" t="s">
        <v>74</v>
      </c>
      <c r="B44" s="15" t="s">
        <v>75</v>
      </c>
      <c r="C44" s="16">
        <f t="shared" ref="C44:C75" si="1">D44 + E44</f>
        <v>5100000</v>
      </c>
      <c r="D44" s="17">
        <v>5100000</v>
      </c>
      <c r="E44" s="17">
        <v>0</v>
      </c>
      <c r="F44" s="17">
        <v>0</v>
      </c>
    </row>
    <row r="45" spans="1:6" x14ac:dyDescent="0.2">
      <c r="A45" s="9" t="s">
        <v>76</v>
      </c>
      <c r="B45" s="15" t="s">
        <v>77</v>
      </c>
      <c r="C45" s="16">
        <f t="shared" si="1"/>
        <v>125000</v>
      </c>
      <c r="D45" s="17">
        <v>125000</v>
      </c>
      <c r="E45" s="17">
        <v>0</v>
      </c>
      <c r="F45" s="17">
        <v>0</v>
      </c>
    </row>
    <row r="46" spans="1:6" x14ac:dyDescent="0.2">
      <c r="A46" s="11" t="s">
        <v>78</v>
      </c>
      <c r="B46" s="12" t="s">
        <v>79</v>
      </c>
      <c r="C46" s="13">
        <f t="shared" si="1"/>
        <v>15000</v>
      </c>
      <c r="D46" s="14">
        <v>15000</v>
      </c>
      <c r="E46" s="14">
        <v>0</v>
      </c>
      <c r="F46" s="14">
        <v>0</v>
      </c>
    </row>
    <row r="47" spans="1:6" x14ac:dyDescent="0.2">
      <c r="A47" s="9" t="s">
        <v>80</v>
      </c>
      <c r="B47" s="15" t="s">
        <v>81</v>
      </c>
      <c r="C47" s="16">
        <f t="shared" si="1"/>
        <v>15000</v>
      </c>
      <c r="D47" s="17">
        <v>15000</v>
      </c>
      <c r="E47" s="17">
        <v>0</v>
      </c>
      <c r="F47" s="17">
        <v>0</v>
      </c>
    </row>
    <row r="48" spans="1:6" x14ac:dyDescent="0.2">
      <c r="A48" s="11" t="s">
        <v>82</v>
      </c>
      <c r="B48" s="12" t="s">
        <v>83</v>
      </c>
      <c r="C48" s="13">
        <f t="shared" si="1"/>
        <v>33400000</v>
      </c>
      <c r="D48" s="14">
        <v>33400000</v>
      </c>
      <c r="E48" s="14">
        <v>0</v>
      </c>
      <c r="F48" s="14">
        <v>0</v>
      </c>
    </row>
    <row r="49" spans="1:6" x14ac:dyDescent="0.2">
      <c r="A49" s="9" t="s">
        <v>84</v>
      </c>
      <c r="B49" s="15" t="s">
        <v>85</v>
      </c>
      <c r="C49" s="16">
        <f t="shared" si="1"/>
        <v>6000000</v>
      </c>
      <c r="D49" s="17">
        <v>6000000</v>
      </c>
      <c r="E49" s="17">
        <v>0</v>
      </c>
      <c r="F49" s="17">
        <v>0</v>
      </c>
    </row>
    <row r="50" spans="1:6" x14ac:dyDescent="0.2">
      <c r="A50" s="9" t="s">
        <v>86</v>
      </c>
      <c r="B50" s="15" t="s">
        <v>87</v>
      </c>
      <c r="C50" s="16">
        <f t="shared" si="1"/>
        <v>20900000</v>
      </c>
      <c r="D50" s="17">
        <v>20900000</v>
      </c>
      <c r="E50" s="17">
        <v>0</v>
      </c>
      <c r="F50" s="17">
        <v>0</v>
      </c>
    </row>
    <row r="51" spans="1:6" ht="51" x14ac:dyDescent="0.2">
      <c r="A51" s="9" t="s">
        <v>88</v>
      </c>
      <c r="B51" s="15" t="s">
        <v>89</v>
      </c>
      <c r="C51" s="16">
        <f t="shared" si="1"/>
        <v>6500000</v>
      </c>
      <c r="D51" s="17">
        <v>6500000</v>
      </c>
      <c r="E51" s="17">
        <v>0</v>
      </c>
      <c r="F51" s="17">
        <v>0</v>
      </c>
    </row>
    <row r="52" spans="1:6" x14ac:dyDescent="0.2">
      <c r="A52" s="11" t="s">
        <v>90</v>
      </c>
      <c r="B52" s="12" t="s">
        <v>91</v>
      </c>
      <c r="C52" s="13">
        <f t="shared" si="1"/>
        <v>41000</v>
      </c>
      <c r="D52" s="14">
        <v>0</v>
      </c>
      <c r="E52" s="14">
        <v>41000</v>
      </c>
      <c r="F52" s="14">
        <v>0</v>
      </c>
    </row>
    <row r="53" spans="1:6" x14ac:dyDescent="0.2">
      <c r="A53" s="11" t="s">
        <v>92</v>
      </c>
      <c r="B53" s="12" t="s">
        <v>93</v>
      </c>
      <c r="C53" s="13">
        <f t="shared" si="1"/>
        <v>41000</v>
      </c>
      <c r="D53" s="14">
        <v>0</v>
      </c>
      <c r="E53" s="14">
        <v>41000</v>
      </c>
      <c r="F53" s="14">
        <v>0</v>
      </c>
    </row>
    <row r="54" spans="1:6" ht="51" x14ac:dyDescent="0.2">
      <c r="A54" s="9" t="s">
        <v>94</v>
      </c>
      <c r="B54" s="15" t="s">
        <v>95</v>
      </c>
      <c r="C54" s="16">
        <f t="shared" si="1"/>
        <v>21500</v>
      </c>
      <c r="D54" s="17">
        <v>0</v>
      </c>
      <c r="E54" s="17">
        <v>21500</v>
      </c>
      <c r="F54" s="17">
        <v>0</v>
      </c>
    </row>
    <row r="55" spans="1:6" ht="25.5" x14ac:dyDescent="0.2">
      <c r="A55" s="9" t="s">
        <v>96</v>
      </c>
      <c r="B55" s="15" t="s">
        <v>97</v>
      </c>
      <c r="C55" s="16">
        <f t="shared" si="1"/>
        <v>7500</v>
      </c>
      <c r="D55" s="17">
        <v>0</v>
      </c>
      <c r="E55" s="17">
        <v>7500</v>
      </c>
      <c r="F55" s="17">
        <v>0</v>
      </c>
    </row>
    <row r="56" spans="1:6" ht="38.25" x14ac:dyDescent="0.2">
      <c r="A56" s="9" t="s">
        <v>98</v>
      </c>
      <c r="B56" s="15" t="s">
        <v>99</v>
      </c>
      <c r="C56" s="16">
        <f t="shared" si="1"/>
        <v>12000</v>
      </c>
      <c r="D56" s="17">
        <v>0</v>
      </c>
      <c r="E56" s="17">
        <v>12000</v>
      </c>
      <c r="F56" s="17">
        <v>0</v>
      </c>
    </row>
    <row r="57" spans="1:6" x14ac:dyDescent="0.2">
      <c r="A57" s="11" t="s">
        <v>100</v>
      </c>
      <c r="B57" s="12" t="s">
        <v>101</v>
      </c>
      <c r="C57" s="13">
        <f t="shared" si="1"/>
        <v>12824707</v>
      </c>
      <c r="D57" s="14">
        <v>5610000</v>
      </c>
      <c r="E57" s="14">
        <v>7214707</v>
      </c>
      <c r="F57" s="14">
        <v>0</v>
      </c>
    </row>
    <row r="58" spans="1:6" x14ac:dyDescent="0.2">
      <c r="A58" s="11" t="s">
        <v>102</v>
      </c>
      <c r="B58" s="12" t="s">
        <v>103</v>
      </c>
      <c r="C58" s="13">
        <f t="shared" si="1"/>
        <v>985000</v>
      </c>
      <c r="D58" s="14">
        <v>985000</v>
      </c>
      <c r="E58" s="14">
        <v>0</v>
      </c>
      <c r="F58" s="14">
        <v>0</v>
      </c>
    </row>
    <row r="59" spans="1:6" ht="76.5" x14ac:dyDescent="0.2">
      <c r="A59" s="11" t="s">
        <v>104</v>
      </c>
      <c r="B59" s="12" t="s">
        <v>105</v>
      </c>
      <c r="C59" s="13">
        <f t="shared" si="1"/>
        <v>30000</v>
      </c>
      <c r="D59" s="14">
        <v>30000</v>
      </c>
      <c r="E59" s="14">
        <v>0</v>
      </c>
      <c r="F59" s="14">
        <v>0</v>
      </c>
    </row>
    <row r="60" spans="1:6" ht="38.25" x14ac:dyDescent="0.2">
      <c r="A60" s="9" t="s">
        <v>106</v>
      </c>
      <c r="B60" s="15" t="s">
        <v>107</v>
      </c>
      <c r="C60" s="16">
        <f t="shared" si="1"/>
        <v>30000</v>
      </c>
      <c r="D60" s="17">
        <v>30000</v>
      </c>
      <c r="E60" s="17">
        <v>0</v>
      </c>
      <c r="F60" s="17">
        <v>0</v>
      </c>
    </row>
    <row r="61" spans="1:6" x14ac:dyDescent="0.2">
      <c r="A61" s="11" t="s">
        <v>108</v>
      </c>
      <c r="B61" s="12" t="s">
        <v>109</v>
      </c>
      <c r="C61" s="13">
        <f t="shared" si="1"/>
        <v>955000</v>
      </c>
      <c r="D61" s="14">
        <v>955000</v>
      </c>
      <c r="E61" s="14">
        <v>0</v>
      </c>
      <c r="F61" s="14">
        <v>0</v>
      </c>
    </row>
    <row r="62" spans="1:6" x14ac:dyDescent="0.2">
      <c r="A62" s="9" t="s">
        <v>110</v>
      </c>
      <c r="B62" s="15" t="s">
        <v>111</v>
      </c>
      <c r="C62" s="16">
        <f t="shared" si="1"/>
        <v>420000</v>
      </c>
      <c r="D62" s="17">
        <v>420000</v>
      </c>
      <c r="E62" s="17">
        <v>0</v>
      </c>
      <c r="F62" s="17">
        <v>0</v>
      </c>
    </row>
    <row r="63" spans="1:6" ht="63.75" x14ac:dyDescent="0.2">
      <c r="A63" s="9" t="s">
        <v>112</v>
      </c>
      <c r="B63" s="15" t="s">
        <v>113</v>
      </c>
      <c r="C63" s="16">
        <f t="shared" si="1"/>
        <v>210000</v>
      </c>
      <c r="D63" s="17">
        <v>210000</v>
      </c>
      <c r="E63" s="17">
        <v>0</v>
      </c>
      <c r="F63" s="17">
        <v>0</v>
      </c>
    </row>
    <row r="64" spans="1:6" x14ac:dyDescent="0.2">
      <c r="A64" s="9" t="s">
        <v>114</v>
      </c>
      <c r="B64" s="15" t="s">
        <v>115</v>
      </c>
      <c r="C64" s="16">
        <f t="shared" si="1"/>
        <v>35000</v>
      </c>
      <c r="D64" s="17">
        <v>35000</v>
      </c>
      <c r="E64" s="17">
        <v>0</v>
      </c>
      <c r="F64" s="17">
        <v>0</v>
      </c>
    </row>
    <row r="65" spans="1:6" ht="38.25" x14ac:dyDescent="0.2">
      <c r="A65" s="9" t="s">
        <v>116</v>
      </c>
      <c r="B65" s="15" t="s">
        <v>117</v>
      </c>
      <c r="C65" s="16">
        <f t="shared" si="1"/>
        <v>290000</v>
      </c>
      <c r="D65" s="17">
        <v>290000</v>
      </c>
      <c r="E65" s="17">
        <v>0</v>
      </c>
      <c r="F65" s="17">
        <v>0</v>
      </c>
    </row>
    <row r="66" spans="1:6" ht="25.5" x14ac:dyDescent="0.2">
      <c r="A66" s="11" t="s">
        <v>118</v>
      </c>
      <c r="B66" s="12" t="s">
        <v>119</v>
      </c>
      <c r="C66" s="13">
        <f t="shared" si="1"/>
        <v>4315000</v>
      </c>
      <c r="D66" s="14">
        <v>4315000</v>
      </c>
      <c r="E66" s="14">
        <v>0</v>
      </c>
      <c r="F66" s="14">
        <v>0</v>
      </c>
    </row>
    <row r="67" spans="1:6" x14ac:dyDescent="0.2">
      <c r="A67" s="11" t="s">
        <v>120</v>
      </c>
      <c r="B67" s="12" t="s">
        <v>121</v>
      </c>
      <c r="C67" s="13">
        <f t="shared" si="1"/>
        <v>3820000</v>
      </c>
      <c r="D67" s="14">
        <v>3820000</v>
      </c>
      <c r="E67" s="14">
        <v>0</v>
      </c>
      <c r="F67" s="14">
        <v>0</v>
      </c>
    </row>
    <row r="68" spans="1:6" ht="38.25" x14ac:dyDescent="0.2">
      <c r="A68" s="9" t="s">
        <v>122</v>
      </c>
      <c r="B68" s="15" t="s">
        <v>123</v>
      </c>
      <c r="C68" s="16">
        <f t="shared" si="1"/>
        <v>120000</v>
      </c>
      <c r="D68" s="17">
        <v>120000</v>
      </c>
      <c r="E68" s="17">
        <v>0</v>
      </c>
      <c r="F68" s="17">
        <v>0</v>
      </c>
    </row>
    <row r="69" spans="1:6" x14ac:dyDescent="0.2">
      <c r="A69" s="9" t="s">
        <v>124</v>
      </c>
      <c r="B69" s="15" t="s">
        <v>125</v>
      </c>
      <c r="C69" s="16">
        <f t="shared" si="1"/>
        <v>3180000</v>
      </c>
      <c r="D69" s="17">
        <v>3180000</v>
      </c>
      <c r="E69" s="17">
        <v>0</v>
      </c>
      <c r="F69" s="17">
        <v>0</v>
      </c>
    </row>
    <row r="70" spans="1:6" ht="25.5" x14ac:dyDescent="0.2">
      <c r="A70" s="9" t="s">
        <v>126</v>
      </c>
      <c r="B70" s="15" t="s">
        <v>127</v>
      </c>
      <c r="C70" s="16">
        <f t="shared" si="1"/>
        <v>500000</v>
      </c>
      <c r="D70" s="17">
        <v>500000</v>
      </c>
      <c r="E70" s="17">
        <v>0</v>
      </c>
      <c r="F70" s="17">
        <v>0</v>
      </c>
    </row>
    <row r="71" spans="1:6" ht="76.5" x14ac:dyDescent="0.2">
      <c r="A71" s="9" t="s">
        <v>128</v>
      </c>
      <c r="B71" s="15" t="s">
        <v>129</v>
      </c>
      <c r="C71" s="16">
        <f t="shared" si="1"/>
        <v>20000</v>
      </c>
      <c r="D71" s="17">
        <v>20000</v>
      </c>
      <c r="E71" s="17">
        <v>0</v>
      </c>
      <c r="F71" s="17">
        <v>0</v>
      </c>
    </row>
    <row r="72" spans="1:6" ht="25.5" x14ac:dyDescent="0.2">
      <c r="A72" s="11" t="s">
        <v>130</v>
      </c>
      <c r="B72" s="12" t="s">
        <v>131</v>
      </c>
      <c r="C72" s="13">
        <f t="shared" si="1"/>
        <v>480000</v>
      </c>
      <c r="D72" s="14">
        <v>480000</v>
      </c>
      <c r="E72" s="14">
        <v>0</v>
      </c>
      <c r="F72" s="14">
        <v>0</v>
      </c>
    </row>
    <row r="73" spans="1:6" ht="38.25" x14ac:dyDescent="0.2">
      <c r="A73" s="9" t="s">
        <v>132</v>
      </c>
      <c r="B73" s="15" t="s">
        <v>133</v>
      </c>
      <c r="C73" s="16">
        <f t="shared" si="1"/>
        <v>480000</v>
      </c>
      <c r="D73" s="17">
        <v>480000</v>
      </c>
      <c r="E73" s="17">
        <v>0</v>
      </c>
      <c r="F73" s="17">
        <v>0</v>
      </c>
    </row>
    <row r="74" spans="1:6" x14ac:dyDescent="0.2">
      <c r="A74" s="11" t="s">
        <v>134</v>
      </c>
      <c r="B74" s="12" t="s">
        <v>135</v>
      </c>
      <c r="C74" s="13">
        <f t="shared" si="1"/>
        <v>15000</v>
      </c>
      <c r="D74" s="14">
        <v>15000</v>
      </c>
      <c r="E74" s="14">
        <v>0</v>
      </c>
      <c r="F74" s="14">
        <v>0</v>
      </c>
    </row>
    <row r="75" spans="1:6" ht="38.25" x14ac:dyDescent="0.2">
      <c r="A75" s="9" t="s">
        <v>136</v>
      </c>
      <c r="B75" s="15" t="s">
        <v>137</v>
      </c>
      <c r="C75" s="16">
        <f t="shared" si="1"/>
        <v>5000</v>
      </c>
      <c r="D75" s="17">
        <v>5000</v>
      </c>
      <c r="E75" s="17">
        <v>0</v>
      </c>
      <c r="F75" s="17">
        <v>0</v>
      </c>
    </row>
    <row r="76" spans="1:6" ht="38.25" x14ac:dyDescent="0.2">
      <c r="A76" s="9" t="s">
        <v>138</v>
      </c>
      <c r="B76" s="15" t="s">
        <v>139</v>
      </c>
      <c r="C76" s="16">
        <f t="shared" ref="C76:C107" si="2">D76 + E76</f>
        <v>10000</v>
      </c>
      <c r="D76" s="17">
        <v>10000</v>
      </c>
      <c r="E76" s="17">
        <v>0</v>
      </c>
      <c r="F76" s="17">
        <v>0</v>
      </c>
    </row>
    <row r="77" spans="1:6" x14ac:dyDescent="0.2">
      <c r="A77" s="11" t="s">
        <v>140</v>
      </c>
      <c r="B77" s="12" t="s">
        <v>141</v>
      </c>
      <c r="C77" s="13">
        <f t="shared" si="2"/>
        <v>310000</v>
      </c>
      <c r="D77" s="14">
        <v>310000</v>
      </c>
      <c r="E77" s="14">
        <v>0</v>
      </c>
      <c r="F77" s="14">
        <v>0</v>
      </c>
    </row>
    <row r="78" spans="1:6" x14ac:dyDescent="0.2">
      <c r="A78" s="11" t="s">
        <v>142</v>
      </c>
      <c r="B78" s="12" t="s">
        <v>109</v>
      </c>
      <c r="C78" s="13">
        <f t="shared" si="2"/>
        <v>310000</v>
      </c>
      <c r="D78" s="14">
        <v>310000</v>
      </c>
      <c r="E78" s="14">
        <v>0</v>
      </c>
      <c r="F78" s="14">
        <v>0</v>
      </c>
    </row>
    <row r="79" spans="1:6" x14ac:dyDescent="0.2">
      <c r="A79" s="9" t="s">
        <v>143</v>
      </c>
      <c r="B79" s="15" t="s">
        <v>109</v>
      </c>
      <c r="C79" s="16">
        <f t="shared" si="2"/>
        <v>310000</v>
      </c>
      <c r="D79" s="17">
        <v>310000</v>
      </c>
      <c r="E79" s="17">
        <v>0</v>
      </c>
      <c r="F79" s="17">
        <v>0</v>
      </c>
    </row>
    <row r="80" spans="1:6" x14ac:dyDescent="0.2">
      <c r="A80" s="11" t="s">
        <v>144</v>
      </c>
      <c r="B80" s="12" t="s">
        <v>145</v>
      </c>
      <c r="C80" s="13">
        <f t="shared" si="2"/>
        <v>7214707</v>
      </c>
      <c r="D80" s="14">
        <v>0</v>
      </c>
      <c r="E80" s="14">
        <v>7214707</v>
      </c>
      <c r="F80" s="14">
        <v>0</v>
      </c>
    </row>
    <row r="81" spans="1:6" ht="25.5" x14ac:dyDescent="0.2">
      <c r="A81" s="11" t="s">
        <v>146</v>
      </c>
      <c r="B81" s="12" t="s">
        <v>147</v>
      </c>
      <c r="C81" s="13">
        <f t="shared" si="2"/>
        <v>7214707</v>
      </c>
      <c r="D81" s="14">
        <v>0</v>
      </c>
      <c r="E81" s="14">
        <v>7214707</v>
      </c>
      <c r="F81" s="14">
        <v>0</v>
      </c>
    </row>
    <row r="82" spans="1:6" ht="25.5" x14ac:dyDescent="0.2">
      <c r="A82" s="9" t="s">
        <v>148</v>
      </c>
      <c r="B82" s="15" t="s">
        <v>149</v>
      </c>
      <c r="C82" s="16">
        <f t="shared" si="2"/>
        <v>7169408</v>
      </c>
      <c r="D82" s="17">
        <v>0</v>
      </c>
      <c r="E82" s="17">
        <v>7169408</v>
      </c>
      <c r="F82" s="17">
        <v>0</v>
      </c>
    </row>
    <row r="83" spans="1:6" ht="25.5" x14ac:dyDescent="0.2">
      <c r="A83" s="9" t="s">
        <v>150</v>
      </c>
      <c r="B83" s="15" t="s">
        <v>151</v>
      </c>
      <c r="C83" s="16">
        <f t="shared" si="2"/>
        <v>4050</v>
      </c>
      <c r="D83" s="17">
        <v>0</v>
      </c>
      <c r="E83" s="17">
        <v>4050</v>
      </c>
      <c r="F83" s="17">
        <v>0</v>
      </c>
    </row>
    <row r="84" spans="1:6" ht="38.25" x14ac:dyDescent="0.2">
      <c r="A84" s="9" t="s">
        <v>152</v>
      </c>
      <c r="B84" s="15" t="s">
        <v>153</v>
      </c>
      <c r="C84" s="16">
        <f t="shared" si="2"/>
        <v>18289</v>
      </c>
      <c r="D84" s="17">
        <v>0</v>
      </c>
      <c r="E84" s="17">
        <v>18289</v>
      </c>
      <c r="F84" s="17">
        <v>0</v>
      </c>
    </row>
    <row r="85" spans="1:6" ht="25.5" x14ac:dyDescent="0.2">
      <c r="A85" s="9" t="s">
        <v>154</v>
      </c>
      <c r="B85" s="15" t="s">
        <v>155</v>
      </c>
      <c r="C85" s="16">
        <f t="shared" si="2"/>
        <v>22960</v>
      </c>
      <c r="D85" s="17">
        <v>0</v>
      </c>
      <c r="E85" s="17">
        <v>22960</v>
      </c>
      <c r="F85" s="17">
        <v>0</v>
      </c>
    </row>
    <row r="86" spans="1:6" x14ac:dyDescent="0.2">
      <c r="A86" s="11" t="s">
        <v>156</v>
      </c>
      <c r="B86" s="12" t="s">
        <v>157</v>
      </c>
      <c r="C86" s="13">
        <f t="shared" si="2"/>
        <v>2314609</v>
      </c>
      <c r="D86" s="14">
        <v>0</v>
      </c>
      <c r="E86" s="14">
        <v>2314609</v>
      </c>
      <c r="F86" s="14">
        <v>2314609</v>
      </c>
    </row>
    <row r="87" spans="1:6" x14ac:dyDescent="0.2">
      <c r="A87" s="11" t="s">
        <v>158</v>
      </c>
      <c r="B87" s="12" t="s">
        <v>159</v>
      </c>
      <c r="C87" s="13">
        <f t="shared" si="2"/>
        <v>315100</v>
      </c>
      <c r="D87" s="14">
        <v>0</v>
      </c>
      <c r="E87" s="14">
        <v>315100</v>
      </c>
      <c r="F87" s="14">
        <v>315100</v>
      </c>
    </row>
    <row r="88" spans="1:6" ht="38.25" x14ac:dyDescent="0.2">
      <c r="A88" s="9" t="s">
        <v>160</v>
      </c>
      <c r="B88" s="15" t="s">
        <v>161</v>
      </c>
      <c r="C88" s="16">
        <f t="shared" si="2"/>
        <v>315100</v>
      </c>
      <c r="D88" s="17">
        <v>0</v>
      </c>
      <c r="E88" s="17">
        <v>315100</v>
      </c>
      <c r="F88" s="17">
        <v>315100</v>
      </c>
    </row>
    <row r="89" spans="1:6" x14ac:dyDescent="0.2">
      <c r="A89" s="11" t="s">
        <v>162</v>
      </c>
      <c r="B89" s="12" t="s">
        <v>163</v>
      </c>
      <c r="C89" s="13">
        <f t="shared" si="2"/>
        <v>1999509</v>
      </c>
      <c r="D89" s="14">
        <v>0</v>
      </c>
      <c r="E89" s="14">
        <v>1999509</v>
      </c>
      <c r="F89" s="14">
        <v>1999509</v>
      </c>
    </row>
    <row r="90" spans="1:6" x14ac:dyDescent="0.2">
      <c r="A90" s="11" t="s">
        <v>164</v>
      </c>
      <c r="B90" s="12" t="s">
        <v>165</v>
      </c>
      <c r="C90" s="13">
        <f t="shared" si="2"/>
        <v>1999509</v>
      </c>
      <c r="D90" s="14">
        <v>0</v>
      </c>
      <c r="E90" s="14">
        <v>1999509</v>
      </c>
      <c r="F90" s="14">
        <v>1999509</v>
      </c>
    </row>
    <row r="91" spans="1:6" ht="51" x14ac:dyDescent="0.2">
      <c r="A91" s="9" t="s">
        <v>166</v>
      </c>
      <c r="B91" s="15" t="s">
        <v>167</v>
      </c>
      <c r="C91" s="16">
        <f t="shared" si="2"/>
        <v>1005309</v>
      </c>
      <c r="D91" s="17">
        <v>0</v>
      </c>
      <c r="E91" s="17">
        <v>1005309</v>
      </c>
      <c r="F91" s="17">
        <v>1005309</v>
      </c>
    </row>
    <row r="92" spans="1:6" ht="51" x14ac:dyDescent="0.2">
      <c r="A92" s="9" t="s">
        <v>168</v>
      </c>
      <c r="B92" s="15" t="s">
        <v>169</v>
      </c>
      <c r="C92" s="16">
        <f t="shared" si="2"/>
        <v>994200</v>
      </c>
      <c r="D92" s="17">
        <v>0</v>
      </c>
      <c r="E92" s="17">
        <v>994200</v>
      </c>
      <c r="F92" s="17">
        <v>994200</v>
      </c>
    </row>
    <row r="93" spans="1:6" ht="25.5" x14ac:dyDescent="0.2">
      <c r="A93" s="18"/>
      <c r="B93" s="18" t="s">
        <v>170</v>
      </c>
      <c r="C93" s="13">
        <f t="shared" si="2"/>
        <v>188870316</v>
      </c>
      <c r="D93" s="13">
        <v>179300000</v>
      </c>
      <c r="E93" s="13">
        <v>9570316</v>
      </c>
      <c r="F93" s="13">
        <v>2314609</v>
      </c>
    </row>
    <row r="94" spans="1:6" x14ac:dyDescent="0.2">
      <c r="A94" s="11" t="s">
        <v>171</v>
      </c>
      <c r="B94" s="12" t="s">
        <v>172</v>
      </c>
      <c r="C94" s="13">
        <f t="shared" si="2"/>
        <v>139712585.78</v>
      </c>
      <c r="D94" s="14">
        <v>139712585.78</v>
      </c>
      <c r="E94" s="14">
        <v>0</v>
      </c>
      <c r="F94" s="14">
        <v>0</v>
      </c>
    </row>
    <row r="95" spans="1:6" x14ac:dyDescent="0.2">
      <c r="A95" s="11" t="s">
        <v>173</v>
      </c>
      <c r="B95" s="12" t="s">
        <v>174</v>
      </c>
      <c r="C95" s="13">
        <f t="shared" si="2"/>
        <v>139712585.78</v>
      </c>
      <c r="D95" s="14">
        <v>139712585.78</v>
      </c>
      <c r="E95" s="14">
        <v>0</v>
      </c>
      <c r="F95" s="14">
        <v>0</v>
      </c>
    </row>
    <row r="96" spans="1:6" x14ac:dyDescent="0.2">
      <c r="A96" s="11" t="s">
        <v>175</v>
      </c>
      <c r="B96" s="12" t="s">
        <v>176</v>
      </c>
      <c r="C96" s="13">
        <f t="shared" si="2"/>
        <v>48388900</v>
      </c>
      <c r="D96" s="14">
        <v>48388900</v>
      </c>
      <c r="E96" s="14">
        <v>0</v>
      </c>
      <c r="F96" s="14">
        <v>0</v>
      </c>
    </row>
    <row r="97" spans="1:12" x14ac:dyDescent="0.2">
      <c r="A97" s="9" t="s">
        <v>177</v>
      </c>
      <c r="B97" s="15" t="s">
        <v>178</v>
      </c>
      <c r="C97" s="16">
        <f t="shared" si="2"/>
        <v>46401700</v>
      </c>
      <c r="D97" s="17">
        <v>46401700</v>
      </c>
      <c r="E97" s="17">
        <v>0</v>
      </c>
      <c r="F97" s="17">
        <v>0</v>
      </c>
    </row>
    <row r="98" spans="1:12" ht="76.5" x14ac:dyDescent="0.2">
      <c r="A98" s="9" t="s">
        <v>179</v>
      </c>
      <c r="B98" s="15" t="s">
        <v>180</v>
      </c>
      <c r="C98" s="16">
        <f t="shared" si="2"/>
        <v>1987200</v>
      </c>
      <c r="D98" s="17">
        <v>1987200</v>
      </c>
      <c r="E98" s="17">
        <v>0</v>
      </c>
      <c r="F98" s="17">
        <v>0</v>
      </c>
    </row>
    <row r="99" spans="1:12" x14ac:dyDescent="0.2">
      <c r="A99" s="11" t="s">
        <v>181</v>
      </c>
      <c r="B99" s="12" t="s">
        <v>182</v>
      </c>
      <c r="C99" s="13">
        <f t="shared" si="2"/>
        <v>83983600</v>
      </c>
      <c r="D99" s="14">
        <v>83983600</v>
      </c>
      <c r="E99" s="14">
        <v>0</v>
      </c>
      <c r="F99" s="14">
        <v>0</v>
      </c>
    </row>
    <row r="100" spans="1:12" ht="25.5" x14ac:dyDescent="0.2">
      <c r="A100" s="9" t="s">
        <v>183</v>
      </c>
      <c r="B100" s="15" t="s">
        <v>184</v>
      </c>
      <c r="C100" s="16">
        <f t="shared" si="2"/>
        <v>83983600</v>
      </c>
      <c r="D100" s="17">
        <v>83983600</v>
      </c>
      <c r="E100" s="17">
        <v>0</v>
      </c>
      <c r="F100" s="17">
        <v>0</v>
      </c>
    </row>
    <row r="101" spans="1:12" x14ac:dyDescent="0.2">
      <c r="A101" s="11" t="s">
        <v>185</v>
      </c>
      <c r="B101" s="12" t="s">
        <v>186</v>
      </c>
      <c r="C101" s="13">
        <f t="shared" si="2"/>
        <v>2122600.7799999998</v>
      </c>
      <c r="D101" s="14">
        <v>2122600.7799999998</v>
      </c>
      <c r="E101" s="14">
        <v>0</v>
      </c>
      <c r="F101" s="14">
        <v>0</v>
      </c>
    </row>
    <row r="102" spans="1:12" ht="51" x14ac:dyDescent="0.2">
      <c r="A102" s="9" t="s">
        <v>187</v>
      </c>
      <c r="B102" s="15" t="s">
        <v>188</v>
      </c>
      <c r="C102" s="16">
        <f t="shared" si="2"/>
        <v>2015824</v>
      </c>
      <c r="D102" s="17">
        <v>2015824</v>
      </c>
      <c r="E102" s="17">
        <v>0</v>
      </c>
      <c r="F102" s="17">
        <v>0</v>
      </c>
    </row>
    <row r="103" spans="1:12" x14ac:dyDescent="0.2">
      <c r="A103" s="9" t="s">
        <v>189</v>
      </c>
      <c r="B103" s="15" t="s">
        <v>190</v>
      </c>
      <c r="C103" s="16">
        <f t="shared" si="2"/>
        <v>106776.78</v>
      </c>
      <c r="D103" s="17">
        <v>106776.78</v>
      </c>
      <c r="E103" s="17">
        <v>0</v>
      </c>
      <c r="F103" s="17">
        <v>0</v>
      </c>
    </row>
    <row r="104" spans="1:12" x14ac:dyDescent="0.2">
      <c r="A104" s="11" t="s">
        <v>191</v>
      </c>
      <c r="B104" s="12" t="s">
        <v>192</v>
      </c>
      <c r="C104" s="13">
        <f t="shared" si="2"/>
        <v>5217485</v>
      </c>
      <c r="D104" s="14">
        <v>5217485</v>
      </c>
      <c r="E104" s="14">
        <v>0</v>
      </c>
      <c r="F104" s="14">
        <v>0</v>
      </c>
    </row>
    <row r="105" spans="1:12" ht="25.5" x14ac:dyDescent="0.2">
      <c r="A105" s="9" t="s">
        <v>193</v>
      </c>
      <c r="B105" s="15" t="s">
        <v>194</v>
      </c>
      <c r="C105" s="16">
        <f t="shared" si="2"/>
        <v>1845700</v>
      </c>
      <c r="D105" s="17">
        <v>1845700</v>
      </c>
      <c r="E105" s="17">
        <v>0</v>
      </c>
      <c r="F105" s="17">
        <v>0</v>
      </c>
    </row>
    <row r="106" spans="1:12" ht="38.25" x14ac:dyDescent="0.2">
      <c r="A106" s="9" t="s">
        <v>195</v>
      </c>
      <c r="B106" s="15" t="s">
        <v>196</v>
      </c>
      <c r="C106" s="16">
        <f t="shared" si="2"/>
        <v>97185</v>
      </c>
      <c r="D106" s="17">
        <v>97185</v>
      </c>
      <c r="E106" s="17">
        <v>0</v>
      </c>
      <c r="F106" s="17">
        <v>0</v>
      </c>
    </row>
    <row r="107" spans="1:12" x14ac:dyDescent="0.2">
      <c r="A107" s="9" t="s">
        <v>197</v>
      </c>
      <c r="B107" s="15" t="s">
        <v>198</v>
      </c>
      <c r="C107" s="16">
        <f t="shared" si="2"/>
        <v>1936320</v>
      </c>
      <c r="D107" s="17">
        <v>1936320</v>
      </c>
      <c r="E107" s="17">
        <v>0</v>
      </c>
      <c r="F107" s="17">
        <v>0</v>
      </c>
    </row>
    <row r="108" spans="1:12" ht="51" x14ac:dyDescent="0.2">
      <c r="A108" s="9" t="s">
        <v>199</v>
      </c>
      <c r="B108" s="15" t="s">
        <v>200</v>
      </c>
      <c r="C108" s="16">
        <f t="shared" ref="C108:C110" si="3">D108 + E108</f>
        <v>88281</v>
      </c>
      <c r="D108" s="17">
        <v>88281</v>
      </c>
      <c r="E108" s="17">
        <v>0</v>
      </c>
      <c r="F108" s="17">
        <v>0</v>
      </c>
    </row>
    <row r="109" spans="1:12" ht="38.25" x14ac:dyDescent="0.2">
      <c r="A109" s="9" t="s">
        <v>201</v>
      </c>
      <c r="B109" s="15" t="s">
        <v>202</v>
      </c>
      <c r="C109" s="16">
        <f t="shared" si="3"/>
        <v>1249999</v>
      </c>
      <c r="D109" s="17">
        <v>1249999</v>
      </c>
      <c r="E109" s="17">
        <v>0</v>
      </c>
      <c r="F109" s="17">
        <v>0</v>
      </c>
    </row>
    <row r="110" spans="1:12" x14ac:dyDescent="0.2">
      <c r="A110" s="19" t="s">
        <v>204</v>
      </c>
      <c r="B110" s="18" t="s">
        <v>203</v>
      </c>
      <c r="C110" s="13">
        <f t="shared" si="3"/>
        <v>328582901.77999997</v>
      </c>
      <c r="D110" s="13">
        <v>319012585.77999997</v>
      </c>
      <c r="E110" s="13">
        <v>9570316</v>
      </c>
      <c r="F110" s="13">
        <v>2314609</v>
      </c>
    </row>
    <row r="111" spans="1:12" x14ac:dyDescent="0.2">
      <c r="A111" s="2"/>
      <c r="B111" s="2"/>
      <c r="C111" s="2"/>
      <c r="D111" s="2"/>
      <c r="E111" s="2"/>
      <c r="F111" s="2"/>
    </row>
    <row r="112" spans="1:12" s="1" customFormat="1" ht="46.5" customHeight="1" x14ac:dyDescent="0.25">
      <c r="A112" s="25"/>
      <c r="B112" s="25" t="s">
        <v>210</v>
      </c>
      <c r="C112" s="25"/>
      <c r="D112" s="25"/>
      <c r="E112" s="26" t="s">
        <v>205</v>
      </c>
      <c r="F112" s="27"/>
      <c r="G112" s="3"/>
      <c r="H112" s="4"/>
      <c r="I112" s="5"/>
      <c r="K112" s="4"/>
      <c r="L112" s="5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6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2023-07-07T09:42:03Z</cp:lastPrinted>
  <dcterms:created xsi:type="dcterms:W3CDTF">2023-06-30T06:56:31Z</dcterms:created>
  <dcterms:modified xsi:type="dcterms:W3CDTF">2023-07-07T09:42:08Z</dcterms:modified>
</cp:coreProperties>
</file>